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20" yWindow="105" windowWidth="28005" windowHeight="9780" tabRatio="836"/>
  </bookViews>
  <sheets>
    <sheet name="ВЧНГ" sheetId="49" r:id="rId1"/>
  </sheets>
  <definedNames>
    <definedName name="_xlnm._FilterDatabase" localSheetId="0" hidden="1">ВЧНГ!$A$14:$K$21</definedName>
    <definedName name="_xlnm.Print_Titles" localSheetId="0">ВЧНГ!$14:$14</definedName>
    <definedName name="_xlnm.Print_Area" localSheetId="0">ВЧНГ!$A$1:$N$33</definedName>
  </definedNames>
  <calcPr calcId="145621"/>
</workbook>
</file>

<file path=xl/calcChain.xml><?xml version="1.0" encoding="utf-8"?>
<calcChain xmlns="http://schemas.openxmlformats.org/spreadsheetml/2006/main">
  <c r="J21" i="49" l="1"/>
</calcChain>
</file>

<file path=xl/sharedStrings.xml><?xml version="1.0" encoding="utf-8"?>
<sst xmlns="http://schemas.openxmlformats.org/spreadsheetml/2006/main" count="90" uniqueCount="60">
  <si>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</si>
  <si>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</si>
  <si>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</si>
  <si>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</si>
  <si>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</si>
  <si>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</si>
  <si>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</si>
  <si>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</si>
  <si>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</si>
  <si>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</si>
  <si>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</si>
  <si>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</si>
  <si>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</si>
  <si>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</si>
  <si>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</si>
  <si>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</si>
  <si>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</si>
  <si>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</si>
  <si>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</si>
  <si>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</si>
  <si>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</si>
  <si>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</si>
  <si>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</si>
  <si>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</si>
  <si>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</si>
  <si>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</si>
  <si>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</si>
  <si>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</si>
  <si>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</si>
  <si>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</si>
  <si>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</si>
  <si>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</si>
  <si>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</si>
  <si>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</si>
  <si>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</si>
  <si>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</si>
  <si>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</si>
  <si>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</si>
  <si>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</si>
  <si>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</si>
  <si>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</si>
  <si>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</si>
  <si>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</si>
  <si>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</si>
  <si>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</si>
  <si>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</si>
  <si>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</si>
  <si>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</si>
  <si>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</si>
  <si>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</si>
  <si>
    <t xml:space="preserve">Необходимо указать Базис-Поставки в котором указана цена приобретения </t>
  </si>
  <si>
    <t>Кран шаровой Neway 100х320 4BS25J-M LF2</t>
  </si>
  <si>
    <t>Клапан РУСТ 410-2 УХЛ(1) 200х16 эл/пр</t>
  </si>
  <si>
    <t>Кран ЯГТ 200ФЦ.063.07.00.ХЛ.П 200х63 фл.</t>
  </si>
  <si>
    <r>
      <t xml:space="preserve">Клапан КР 6 41 150/16/320 Т225 С Р эл/пр;
</t>
    </r>
    <r>
      <rPr>
        <b/>
        <sz val="11"/>
        <color rgb="FFFF0000"/>
        <rFont val="Calibri"/>
        <family val="2"/>
        <charset val="204"/>
        <scheme val="minor"/>
      </rPr>
      <t>Первое наименование: КЛАПАН РЕГУЛИР. 150Х16 НЖ, ФЛ, ХЛ, ЭЛ/ПР</t>
    </r>
  </si>
  <si>
    <r>
      <t xml:space="preserve">Заслонка VALSTAR 200х100 эл/пр AUMA
</t>
    </r>
    <r>
      <rPr>
        <b/>
        <sz val="11"/>
        <color rgb="FFFF0000"/>
        <rFont val="Calibri"/>
        <family val="2"/>
        <charset val="204"/>
        <scheme val="minor"/>
      </rPr>
      <t>Первое наименование: КЛАПАН SAMSON 200Х100 ФЛ, ХЛ ЭЛ/ПР AUMA</t>
    </r>
  </si>
  <si>
    <r>
      <t xml:space="preserve">Клапан КМР-Э ЛГ 101 Сл 200 500Л R(Ex) фл
</t>
    </r>
    <r>
      <rPr>
        <b/>
        <sz val="11"/>
        <color rgb="FFFF0000"/>
        <rFont val="Calibri"/>
        <family val="2"/>
        <charset val="204"/>
        <scheme val="minor"/>
      </rPr>
      <t>Первое наименование: КЛАПАН РЕГУЛИР. 200Х16 НЖ, ФЛ, ХЛ, ЭЛ/ПР</t>
    </r>
  </si>
  <si>
    <t>КМП</t>
  </si>
  <si>
    <t>НВЛ</t>
  </si>
  <si>
    <t>Запорная арматура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</si>
</sst>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4" fontId="13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52"/>
  <sheetViews>
    <sheetView tabSelected="1" view="pageBreakPreview" zoomScaleNormal="80" zoomScaleSheetLayoutView="100" workbookViewId="0">
      <selection activeCell="A21" sqref="A21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43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  <c r="H5" s="56"/>
      <c r="I5" s="56"/>
      <c r="J5" s="56"/>
      <c r="K5" s="56"/>
      <c r="L5" s="56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60" t="s">
        <v>59</v>
      </c>
      <c r="D15" s="50" t="s">
        <v>58</v>
      </c>
      <c r="E15" s="57">
        <v>1770570</v>
      </c>
      <c r="F15" s="57" t="s">
        <v>51</v>
      </c>
      <c r="G15" s="59">
        <v>1</v>
      </c>
      <c r="H15" s="59" t="s">
        <v>57</v>
      </c>
      <c r="I15" s="47"/>
      <c r="J15" s="43"/>
      <c r="K15" s="40" t="s">
        <v>50</v>
      </c>
      <c r="L15" s="48" t="s">
        <v>46</v>
      </c>
      <c r="M15" s="47"/>
      <c r="N15" s="44"/>
    </row>
    <row r="16" spans="1:14" s="45" customFormat="1" ht="70.5" customHeight="1" x14ac:dyDescent="0.25">
      <c r="A16" s="40">
        <v>2</v>
      </c>
      <c r="B16" s="49" t="s">
        <v>43</v>
      </c>
      <c r="C16" s="60" t="s">
        <v>59</v>
      </c>
      <c r="D16" s="50" t="s">
        <v>58</v>
      </c>
      <c r="E16" s="57">
        <v>1406180</v>
      </c>
      <c r="F16" s="57" t="s">
        <v>52</v>
      </c>
      <c r="G16" s="59">
        <v>1</v>
      </c>
      <c r="H16" s="59" t="s">
        <v>57</v>
      </c>
      <c r="I16" s="47"/>
      <c r="J16" s="43"/>
      <c r="K16" s="40" t="s">
        <v>50</v>
      </c>
      <c r="L16" s="48" t="s">
        <v>46</v>
      </c>
      <c r="M16" s="47"/>
      <c r="N16" s="44"/>
    </row>
    <row r="17" spans="1:14" s="45" customFormat="1" ht="70.5" customHeight="1" x14ac:dyDescent="0.25">
      <c r="A17" s="40">
        <v>3</v>
      </c>
      <c r="B17" s="49" t="s">
        <v>43</v>
      </c>
      <c r="C17" s="60" t="s">
        <v>59</v>
      </c>
      <c r="D17" s="50" t="s">
        <v>58</v>
      </c>
      <c r="E17" s="57">
        <v>1777213</v>
      </c>
      <c r="F17" s="57" t="s">
        <v>53</v>
      </c>
      <c r="G17" s="59">
        <v>1</v>
      </c>
      <c r="H17" s="59" t="s">
        <v>57</v>
      </c>
      <c r="I17" s="47"/>
      <c r="J17" s="43"/>
      <c r="K17" s="40" t="s">
        <v>50</v>
      </c>
      <c r="L17" s="48" t="s">
        <v>46</v>
      </c>
      <c r="M17" s="47"/>
      <c r="N17" s="44"/>
    </row>
    <row r="18" spans="1:14" s="45" customFormat="1" ht="70.5" customHeight="1" x14ac:dyDescent="0.25">
      <c r="A18" s="40">
        <v>4</v>
      </c>
      <c r="B18" s="49" t="s">
        <v>43</v>
      </c>
      <c r="C18" s="60" t="s">
        <v>59</v>
      </c>
      <c r="D18" s="50" t="s">
        <v>58</v>
      </c>
      <c r="E18" s="57">
        <v>1543026</v>
      </c>
      <c r="F18" s="58" t="s">
        <v>54</v>
      </c>
      <c r="G18" s="59">
        <v>1</v>
      </c>
      <c r="H18" s="59" t="s">
        <v>57</v>
      </c>
      <c r="I18" s="47"/>
      <c r="J18" s="43"/>
      <c r="K18" s="40" t="s">
        <v>50</v>
      </c>
      <c r="L18" s="48" t="s">
        <v>46</v>
      </c>
      <c r="M18" s="47"/>
      <c r="N18" s="44"/>
    </row>
    <row r="19" spans="1:14" s="45" customFormat="1" ht="70.5" customHeight="1" x14ac:dyDescent="0.25">
      <c r="A19" s="40">
        <v>5</v>
      </c>
      <c r="B19" s="49" t="s">
        <v>43</v>
      </c>
      <c r="C19" s="60" t="s">
        <v>59</v>
      </c>
      <c r="D19" s="50" t="s">
        <v>58</v>
      </c>
      <c r="E19" s="57">
        <v>1258287</v>
      </c>
      <c r="F19" s="58" t="s">
        <v>55</v>
      </c>
      <c r="G19" s="59">
        <v>1</v>
      </c>
      <c r="H19" s="59" t="s">
        <v>57</v>
      </c>
      <c r="I19" s="47"/>
      <c r="J19" s="43"/>
      <c r="K19" s="40" t="s">
        <v>50</v>
      </c>
      <c r="L19" s="48" t="s">
        <v>46</v>
      </c>
      <c r="M19" s="47"/>
      <c r="N19" s="44"/>
    </row>
    <row r="20" spans="1:14" s="45" customFormat="1" ht="70.5" customHeight="1" x14ac:dyDescent="0.25">
      <c r="A20" s="40">
        <v>6</v>
      </c>
      <c r="B20" s="49" t="s">
        <v>43</v>
      </c>
      <c r="C20" s="60" t="s">
        <v>59</v>
      </c>
      <c r="D20" s="50" t="s">
        <v>58</v>
      </c>
      <c r="E20" s="57">
        <v>1631500</v>
      </c>
      <c r="F20" s="58" t="s">
        <v>56</v>
      </c>
      <c r="G20" s="59">
        <v>1</v>
      </c>
      <c r="H20" s="59" t="s">
        <v>57</v>
      </c>
      <c r="I20" s="47"/>
      <c r="J20" s="43"/>
      <c r="K20" s="40" t="s">
        <v>50</v>
      </c>
      <c r="L20" s="48" t="s">
        <v>46</v>
      </c>
      <c r="M20" s="47"/>
      <c r="N20" s="44"/>
    </row>
    <row r="21" spans="1:14" s="33" customFormat="1" ht="14.25" x14ac:dyDescent="0.2">
      <c r="A21" s="28"/>
      <c r="B21" s="28"/>
      <c r="C21" s="41"/>
      <c r="D21" s="30"/>
      <c r="E21" s="30"/>
      <c r="F21" s="30"/>
      <c r="G21" s="46"/>
      <c r="H21" s="31"/>
      <c r="I21" s="32"/>
      <c r="J21" s="51">
        <f>SUM(J15:J16)</f>
        <v>0</v>
      </c>
      <c r="K21" s="28"/>
      <c r="L21" s="29"/>
      <c r="M21" s="29"/>
      <c r="N21" s="29"/>
    </row>
    <row r="22" spans="1:14" s="4" customFormat="1" x14ac:dyDescent="0.2">
      <c r="A22" s="12" t="s">
        <v>19</v>
      </c>
      <c r="B22" s="12"/>
      <c r="C22" s="2"/>
      <c r="D22" s="2"/>
      <c r="E22" s="2"/>
      <c r="F22" s="2"/>
      <c r="G22" s="2"/>
      <c r="H22" s="34"/>
      <c r="I22" s="34"/>
      <c r="K22" s="9"/>
      <c r="L22" s="10"/>
      <c r="M22" s="10"/>
      <c r="N22" s="10"/>
    </row>
    <row r="23" spans="1:14" s="4" customFormat="1" x14ac:dyDescent="0.2">
      <c r="A23" s="35" t="s">
        <v>20</v>
      </c>
      <c r="B23" s="35"/>
      <c r="C23" s="36"/>
      <c r="D23" s="36"/>
      <c r="E23" s="36"/>
      <c r="F23" s="36"/>
      <c r="G23" s="2"/>
      <c r="H23" s="3"/>
      <c r="I23" s="2"/>
      <c r="K23" s="9"/>
      <c r="L23" s="10"/>
      <c r="M23" s="10"/>
      <c r="N23" s="10"/>
    </row>
    <row r="24" spans="1:14" s="4" customFormat="1" x14ac:dyDescent="0.2">
      <c r="A24" s="35" t="s">
        <v>21</v>
      </c>
      <c r="B24" s="35"/>
      <c r="C24" s="36"/>
      <c r="D24" s="36"/>
      <c r="E24" s="36"/>
      <c r="F24" s="36"/>
      <c r="G24" s="2"/>
      <c r="H24" s="3"/>
      <c r="I24" s="2"/>
      <c r="K24" s="9"/>
      <c r="L24" s="10"/>
      <c r="M24" s="10"/>
      <c r="N24" s="10"/>
    </row>
    <row r="25" spans="1:14" s="4" customFormat="1" x14ac:dyDescent="0.2">
      <c r="A25" s="35" t="s">
        <v>22</v>
      </c>
      <c r="B25" s="35"/>
      <c r="C25" s="36"/>
      <c r="D25" s="36"/>
      <c r="E25" s="36"/>
      <c r="F25" s="36"/>
      <c r="G25" s="2"/>
      <c r="H25" s="3"/>
      <c r="I25" s="2"/>
      <c r="K25" s="9"/>
      <c r="L25" s="10"/>
      <c r="M25" s="10"/>
      <c r="N25" s="10"/>
    </row>
    <row r="26" spans="1:14" s="42" customFormat="1" x14ac:dyDescent="0.2">
      <c r="A26" s="35" t="s">
        <v>35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s="42" customFormat="1" x14ac:dyDescent="0.2">
      <c r="A27" s="35" t="s">
        <v>49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s="42" customFormat="1" ht="122.25" customHeight="1" x14ac:dyDescent="0.2">
      <c r="A28" s="55" t="s">
        <v>47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35"/>
      <c r="M28" s="35"/>
      <c r="N28" s="35"/>
    </row>
    <row r="29" spans="1:14" s="42" customFormat="1" x14ac:dyDescent="0.2"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 s="42" customForma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 s="4" customFormat="1" x14ac:dyDescent="0.2">
      <c r="A31" s="7" t="s">
        <v>23</v>
      </c>
      <c r="B31" s="7"/>
      <c r="C31" s="7"/>
      <c r="D31" s="7"/>
      <c r="E31" s="7"/>
      <c r="F31" s="7"/>
      <c r="G31" s="7"/>
      <c r="K31" s="8" t="s">
        <v>24</v>
      </c>
      <c r="L31" s="7"/>
      <c r="M31" s="1"/>
      <c r="N31" s="9"/>
    </row>
    <row r="32" spans="1:14" s="4" customFormat="1" x14ac:dyDescent="0.2">
      <c r="A32" s="7" t="s">
        <v>25</v>
      </c>
      <c r="B32" s="7"/>
      <c r="C32" s="7"/>
      <c r="D32" s="7"/>
      <c r="E32" s="7"/>
      <c r="F32" s="7"/>
      <c r="G32" s="7"/>
      <c r="K32" s="8" t="s">
        <v>26</v>
      </c>
      <c r="L32" s="37"/>
      <c r="M32" s="38"/>
      <c r="N32" s="9"/>
    </row>
    <row r="33" spans="1:14" s="4" customFormat="1" x14ac:dyDescent="0.2">
      <c r="A33" s="2"/>
      <c r="B33" s="2"/>
      <c r="C33" s="7" t="s">
        <v>48</v>
      </c>
      <c r="D33" s="7"/>
      <c r="E33" s="7"/>
      <c r="F33" s="7"/>
      <c r="G33" s="2"/>
      <c r="K33" s="39" t="s">
        <v>27</v>
      </c>
      <c r="L33" s="7"/>
      <c r="N33" s="9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</row>
    <row r="39" spans="1:14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</row>
    <row r="40" spans="1:14" s="4" customFormat="1" x14ac:dyDescent="0.2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</row>
    <row r="41" spans="1:14" s="4" customFormat="1" x14ac:dyDescent="0.2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</row>
    <row r="42" spans="1:14" s="4" customFormat="1" x14ac:dyDescent="0.2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</row>
    <row r="52" spans="7:14" s="1" customFormat="1" ht="31.5" customHeight="1" x14ac:dyDescent="0.2">
      <c r="G52" s="2"/>
      <c r="H52" s="3"/>
      <c r="I52" s="7"/>
      <c r="K52" s="9"/>
      <c r="L52" s="10"/>
      <c r="M52" s="10"/>
      <c r="N52" s="10"/>
    </row>
  </sheetData>
  <mergeCells count="2">
    <mergeCell ref="A28:K28"/>
    <mergeCell ref="H5:L5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2022-05-12T04:02:40Z</dcterms:modified>
</cp:coreProperties>
</file>